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03_ADMINISTRATIF_FINANCIER\03_MARCHES PUBLICS\00_Marchés travaux\02_De 100 000 HT à 5 404 000 € HT\2026-7300-024 - Platelage Ecole Normale Trou de Fer\"/>
    </mc:Choice>
  </mc:AlternateContent>
  <xr:revisionPtr revIDLastSave="0" documentId="13_ncr:1_{15D34FEC-2B96-4BCF-A7E1-0DB7F43FE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DPGF Lot 1" sheetId="2" r:id="rId1"/>
    <sheet name="CDPGF Lot 2" sheetId="3" r:id="rId2"/>
  </sheets>
  <definedNames>
    <definedName name="_xlnm.Print_Titles" localSheetId="0">'CDPGF Lot 1'!$1:$4</definedName>
    <definedName name="_xlnm.Print_Titles" localSheetId="1">'CDPGF Lot 2'!$1:$4</definedName>
    <definedName name="_xlnm.Print_Area" localSheetId="0">'CDPGF Lot 1'!$A$1:$F$20</definedName>
    <definedName name="_xlnm.Print_Area" localSheetId="1">'CDPGF Lot 2'!$A$1:$F$19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13" i="2"/>
  <c r="A15" i="3"/>
  <c r="F12" i="3"/>
  <c r="F11" i="3"/>
  <c r="F10" i="3"/>
  <c r="F13" i="3" l="1"/>
  <c r="F14" i="3"/>
  <c r="F15" i="3" s="1"/>
  <c r="F12" i="2" l="1"/>
  <c r="F11" i="2"/>
  <c r="F10" i="2"/>
  <c r="F15" i="2" l="1"/>
  <c r="F16" i="2"/>
  <c r="F17" i="2" s="1"/>
</calcChain>
</file>

<file path=xl/sharedStrings.xml><?xml version="1.0" encoding="utf-8"?>
<sst xmlns="http://schemas.openxmlformats.org/spreadsheetml/2006/main" count="54" uniqueCount="31">
  <si>
    <t>Item</t>
  </si>
  <si>
    <t>Désignation</t>
  </si>
  <si>
    <t>Unité</t>
  </si>
  <si>
    <t xml:space="preserve">Cadre de Décomposition du Prix Global et Forfaitaire (CDPGF) </t>
  </si>
  <si>
    <t>TVA</t>
  </si>
  <si>
    <t xml:space="preserve">Date                                                                                   Signature                                                                     Cachet d'entreprise              </t>
  </si>
  <si>
    <t>PU (€ HT)</t>
  </si>
  <si>
    <t>Total (€)</t>
  </si>
  <si>
    <t>1.1</t>
  </si>
  <si>
    <t>1.2</t>
  </si>
  <si>
    <t>1.3</t>
  </si>
  <si>
    <t xml:space="preserve">Qté </t>
  </si>
  <si>
    <t>ml</t>
  </si>
  <si>
    <t>Installation et repli de chantier</t>
  </si>
  <si>
    <t>F</t>
  </si>
  <si>
    <t xml:space="preserve">Total tranche ferme en € HT </t>
  </si>
  <si>
    <t xml:space="preserve">Total tranche ferme en € TTC </t>
  </si>
  <si>
    <t>1.4</t>
  </si>
  <si>
    <t>1.5</t>
  </si>
  <si>
    <t>Les quantités indiquées dans ce CDPGF sont données à titre indicatif. Il appartient aux entreprises répondant à ce marché de vérifier et confirmer/infirmer les quantités avec la remise de leur offre</t>
  </si>
  <si>
    <t>Fourniture et mise en œuvre du platelage sur zone n°2 y/c toutes sujétions</t>
  </si>
  <si>
    <t>Travaux sur sentier du Trou de Fer</t>
  </si>
  <si>
    <t>Travaux sur sentier de l'école normale</t>
  </si>
  <si>
    <t>Démontage du platelage sur zone n°1</t>
  </si>
  <si>
    <t>Fourniture et mise en œuvre du platelage sur zone n°1 y/c toutes sujétions</t>
  </si>
  <si>
    <t>Evacuation des déchets vers un centre de traitement agréé</t>
  </si>
  <si>
    <t>Evacuation du métal vers un centre de traitement agréé</t>
  </si>
  <si>
    <t>Sentier du Trou de Fer
Lot 1 : Démontage, évacuation et installation de platelage</t>
  </si>
  <si>
    <t>Démontage du platelage du sentier de l'école normale y/c séparation des éléments métalliques et en bois y/c stockage éléments en bois en bord de sentier</t>
  </si>
  <si>
    <r>
      <rPr>
        <b/>
        <sz val="14"/>
        <color theme="1"/>
        <rFont val="Calibri"/>
        <family val="2"/>
        <scheme val="minor"/>
      </rPr>
      <t>Marché n° 2026-7300-024</t>
    </r>
    <r>
      <rPr>
        <sz val="14"/>
        <color theme="1"/>
        <rFont val="Calibri"/>
        <family val="2"/>
        <scheme val="minor"/>
      </rPr>
      <t xml:space="preserve">
Démontage et installation de platelage sur les sentiers du Trou de Fer et de l'Ecole Normale</t>
    </r>
  </si>
  <si>
    <t>Sentier de l'Ecole Normale
Lot 2 : Démontage et stockage de platelage et évacuation d'éléments métalliques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</si>
</sst>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9" fillId="2" borderId="7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justify" vertical="top" wrapText="1"/>
    </xf>
    <xf numFmtId="164" fontId="4" fillId="0" borderId="13" xfId="0" applyNumberFormat="1" applyFont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64" fontId="9" fillId="2" borderId="21" xfId="0" applyNumberFormat="1" applyFont="1" applyFill="1" applyBorder="1" applyAlignment="1">
      <alignment vertical="center" wrapText="1"/>
    </xf>
    <xf numFmtId="164" fontId="0" fillId="0" borderId="13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6">
    <cellStyle name="Normal" xfId="0" builtinId="0"/>
    <cellStyle name="Normal 2" xfId="4" xr:uid="{00000000-0005-0000-0000-000001000000}"/>
    <cellStyle name="Normal 3" xfId="2" xr:uid="{00000000-0005-0000-0000-000002000000}"/>
    <cellStyle name="Pourcentage" xfId="1" builtinId="5"/>
    <cellStyle name="Pourcentage 2" xfId="5" xr:uid="{00000000-0005-0000-0000-000004000000}"/>
    <cellStyle name="Pourcentage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342900</xdr:rowOff>
    </xdr:from>
    <xdr:to>
      <xdr:col>5</xdr:col>
      <xdr:colOff>390267</xdr:colOff>
      <xdr:row>2</xdr:row>
      <xdr:rowOff>35898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289A8C-FE5D-76A9-BA8E-797015830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342900"/>
          <a:ext cx="5809992" cy="9693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180975</xdr:rowOff>
    </xdr:from>
    <xdr:to>
      <xdr:col>5</xdr:col>
      <xdr:colOff>313056</xdr:colOff>
      <xdr:row>1</xdr:row>
      <xdr:rowOff>111760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265F41B-2125-4793-8327-BE92B6C2995D}"/>
            </a:ext>
          </a:extLst>
        </xdr:cNvPr>
        <xdr:cNvGrpSpPr/>
      </xdr:nvGrpSpPr>
      <xdr:grpSpPr>
        <a:xfrm>
          <a:off x="885825" y="180975"/>
          <a:ext cx="5808981" cy="969010"/>
          <a:chOff x="0" y="0"/>
          <a:chExt cx="5809557" cy="969010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15239895-DA21-58E9-667A-1C741942D6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3128"/>
            <a:ext cx="2025650" cy="535940"/>
          </a:xfrm>
          <a:prstGeom prst="rect">
            <a:avLst/>
          </a:prstGeom>
        </xdr:spPr>
      </xdr:pic>
      <xdr:pic>
        <xdr:nvPicPr>
          <xdr:cNvPr id="4" name="Image 3">
            <a:extLst>
              <a:ext uri="{FF2B5EF4-FFF2-40B4-BE49-F238E27FC236}">
                <a16:creationId xmlns:a16="http://schemas.microsoft.com/office/drawing/2014/main" id="{A7946E27-A607-FEA9-B800-28FE2AEDCB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53882" y="0"/>
            <a:ext cx="955675" cy="969010"/>
          </a:xfrm>
          <a:prstGeom prst="rect">
            <a:avLst/>
          </a:prstGeom>
        </xdr:spPr>
      </xdr:pic>
      <xdr:pic>
        <xdr:nvPicPr>
          <xdr:cNvPr id="5" name="Image 4">
            <a:extLst>
              <a:ext uri="{FF2B5EF4-FFF2-40B4-BE49-F238E27FC236}">
                <a16:creationId xmlns:a16="http://schemas.microsoft.com/office/drawing/2014/main" id="{AA470887-9D4D-0CF6-8C25-FC308FFA10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13191" y="103128"/>
            <a:ext cx="1388110" cy="52197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zoomScaleNormal="100" workbookViewId="0">
      <selection activeCell="J6" sqref="J6"/>
    </sheetView>
  </sheetViews>
  <sheetFormatPr baseColWidth="10" defaultRowHeight="15" x14ac:dyDescent="0.25"/>
  <cols>
    <col min="1" max="1" width="5.28515625" style="1" bestFit="1" customWidth="1"/>
    <col min="2" max="2" width="61" customWidth="1"/>
    <col min="3" max="3" width="7.7109375" style="1" customWidth="1"/>
    <col min="4" max="4" width="9.5703125" style="1" bestFit="1" customWidth="1"/>
    <col min="5" max="5" width="12.140625" style="2" bestFit="1" customWidth="1"/>
    <col min="6" max="6" width="21.140625" style="2" customWidth="1"/>
  </cols>
  <sheetData>
    <row r="1" spans="1:9" ht="81.75" customHeight="1" x14ac:dyDescent="0.25"/>
    <row r="2" spans="1:9" s="3" customFormat="1" ht="18.75" x14ac:dyDescent="0.25">
      <c r="A2" s="44"/>
      <c r="B2" s="44"/>
      <c r="C2" s="44"/>
      <c r="D2" s="44"/>
      <c r="E2" s="44"/>
      <c r="F2" s="44"/>
    </row>
    <row r="3" spans="1:9" s="3" customFormat="1" ht="56.25" customHeight="1" x14ac:dyDescent="0.25">
      <c r="A3" s="44" t="s">
        <v>29</v>
      </c>
      <c r="B3" s="44"/>
      <c r="C3" s="44"/>
      <c r="D3" s="44"/>
      <c r="E3" s="44"/>
      <c r="F3" s="44"/>
    </row>
    <row r="4" spans="1:9" ht="18.75" x14ac:dyDescent="0.25">
      <c r="A4" s="45" t="s">
        <v>3</v>
      </c>
      <c r="B4" s="45"/>
      <c r="C4" s="45"/>
      <c r="D4" s="45"/>
      <c r="E4" s="45"/>
      <c r="F4" s="45"/>
    </row>
    <row r="5" spans="1:9" ht="12" customHeight="1" x14ac:dyDescent="0.25">
      <c r="A5" s="26"/>
      <c r="B5" s="26"/>
      <c r="C5" s="26"/>
      <c r="D5" s="26"/>
      <c r="E5" s="26"/>
      <c r="F5" s="26"/>
    </row>
    <row r="6" spans="1:9" ht="44.25" customHeight="1" x14ac:dyDescent="0.25">
      <c r="A6" s="46" t="s">
        <v>27</v>
      </c>
      <c r="B6" s="47"/>
      <c r="C6" s="47"/>
      <c r="D6" s="47"/>
      <c r="E6" s="47"/>
      <c r="F6" s="48"/>
    </row>
    <row r="7" spans="1:9" ht="15.75" customHeight="1" x14ac:dyDescent="0.25">
      <c r="D7"/>
      <c r="E7"/>
      <c r="F7"/>
    </row>
    <row r="8" spans="1:9" s="1" customFormat="1" x14ac:dyDescent="0.25">
      <c r="A8" s="10" t="s">
        <v>0</v>
      </c>
      <c r="B8" s="18" t="s">
        <v>1</v>
      </c>
      <c r="C8" s="10" t="s">
        <v>2</v>
      </c>
      <c r="D8" s="19" t="s">
        <v>11</v>
      </c>
      <c r="E8" s="20" t="s">
        <v>6</v>
      </c>
      <c r="F8" s="20" t="s">
        <v>7</v>
      </c>
    </row>
    <row r="9" spans="1:9" s="1" customFormat="1" ht="30" customHeight="1" x14ac:dyDescent="0.25">
      <c r="A9" s="23">
        <v>1</v>
      </c>
      <c r="B9" s="60" t="s">
        <v>21</v>
      </c>
      <c r="C9" s="60"/>
      <c r="D9" s="60"/>
      <c r="E9" s="60"/>
      <c r="F9" s="61"/>
    </row>
    <row r="10" spans="1:9" s="1" customFormat="1" x14ac:dyDescent="0.25">
      <c r="A10" s="10" t="s">
        <v>8</v>
      </c>
      <c r="B10" s="16" t="s">
        <v>13</v>
      </c>
      <c r="C10" s="17" t="s">
        <v>14</v>
      </c>
      <c r="D10" s="5">
        <v>1</v>
      </c>
      <c r="E10" s="6"/>
      <c r="F10" s="25">
        <f>D10*E10</f>
        <v>0</v>
      </c>
    </row>
    <row r="11" spans="1:9" s="1" customFormat="1" ht="30" x14ac:dyDescent="0.25">
      <c r="A11" s="10" t="s">
        <v>9</v>
      </c>
      <c r="B11" s="16" t="s">
        <v>20</v>
      </c>
      <c r="C11" s="17" t="s">
        <v>12</v>
      </c>
      <c r="D11" s="5">
        <v>20</v>
      </c>
      <c r="E11" s="6"/>
      <c r="F11" s="25">
        <f>D11*E11</f>
        <v>0</v>
      </c>
    </row>
    <row r="12" spans="1:9" s="1" customFormat="1" x14ac:dyDescent="0.25">
      <c r="A12" s="10" t="s">
        <v>10</v>
      </c>
      <c r="B12" s="16" t="s">
        <v>23</v>
      </c>
      <c r="C12" s="17" t="s">
        <v>12</v>
      </c>
      <c r="D12" s="5">
        <v>30</v>
      </c>
      <c r="E12" s="6"/>
      <c r="F12" s="21">
        <f>D12*E12</f>
        <v>0</v>
      </c>
      <c r="I12" s="2"/>
    </row>
    <row r="13" spans="1:9" s="1" customFormat="1" ht="30" x14ac:dyDescent="0.25">
      <c r="A13" s="10" t="s">
        <v>17</v>
      </c>
      <c r="B13" s="16" t="s">
        <v>24</v>
      </c>
      <c r="C13" s="17" t="s">
        <v>12</v>
      </c>
      <c r="D13" s="5">
        <v>30</v>
      </c>
      <c r="E13" s="6"/>
      <c r="F13" s="25">
        <f>D13*E13</f>
        <v>0</v>
      </c>
      <c r="I13" s="2"/>
    </row>
    <row r="14" spans="1:9" s="1" customFormat="1" x14ac:dyDescent="0.25">
      <c r="A14" s="10" t="s">
        <v>18</v>
      </c>
      <c r="B14" s="16" t="s">
        <v>25</v>
      </c>
      <c r="C14" s="17" t="s">
        <v>14</v>
      </c>
      <c r="D14" s="5">
        <v>1</v>
      </c>
      <c r="E14" s="6"/>
      <c r="F14" s="25">
        <f>D14*E14</f>
        <v>0</v>
      </c>
      <c r="I14" s="2"/>
    </row>
    <row r="15" spans="1:9" s="4" customFormat="1" ht="24.95" customHeight="1" x14ac:dyDescent="0.25">
      <c r="A15" s="24">
        <v>2</v>
      </c>
      <c r="B15" s="7" t="s">
        <v>15</v>
      </c>
      <c r="C15" s="8"/>
      <c r="D15" s="8"/>
      <c r="E15" s="9"/>
      <c r="F15" s="27">
        <f>SUM(F10:F14)</f>
        <v>0</v>
      </c>
    </row>
    <row r="16" spans="1:9" s="4" customFormat="1" x14ac:dyDescent="0.25">
      <c r="A16" s="10"/>
      <c r="B16" s="11" t="s">
        <v>4</v>
      </c>
      <c r="C16" s="10"/>
      <c r="D16" s="10"/>
      <c r="E16" s="12">
        <v>8.5000000000000006E-2</v>
      </c>
      <c r="F16" s="22">
        <f>F15*E16</f>
        <v>0</v>
      </c>
    </row>
    <row r="17" spans="1:6" s="4" customFormat="1" ht="18.75" x14ac:dyDescent="0.25">
      <c r="A17" s="24">
        <v>2</v>
      </c>
      <c r="B17" s="7" t="s">
        <v>16</v>
      </c>
      <c r="C17" s="8"/>
      <c r="D17" s="8"/>
      <c r="E17" s="9"/>
      <c r="F17" s="27">
        <f>F15+F16</f>
        <v>0</v>
      </c>
    </row>
    <row r="18" spans="1:6" s="4" customFormat="1" x14ac:dyDescent="0.25">
      <c r="A18" s="1"/>
      <c r="B18" s="13"/>
      <c r="C18" s="13"/>
      <c r="D18" s="13"/>
      <c r="E18" s="14"/>
      <c r="F18" s="15"/>
    </row>
    <row r="19" spans="1:6" ht="36" customHeight="1" x14ac:dyDescent="0.25">
      <c r="A19" s="42" t="s">
        <v>19</v>
      </c>
      <c r="B19" s="42"/>
      <c r="C19" s="42"/>
      <c r="D19" s="42"/>
      <c r="E19" s="42"/>
      <c r="F19" s="42"/>
    </row>
    <row r="20" spans="1:6" x14ac:dyDescent="0.25">
      <c r="A20" s="43" t="s">
        <v>5</v>
      </c>
      <c r="B20" s="43"/>
      <c r="C20" s="43"/>
      <c r="D20" s="43"/>
      <c r="E20" s="43"/>
      <c r="F20" s="43"/>
    </row>
  </sheetData>
  <mergeCells count="7">
    <mergeCell ref="A20:F20"/>
    <mergeCell ref="A2:F2"/>
    <mergeCell ref="A3:F3"/>
    <mergeCell ref="A4:F4"/>
    <mergeCell ref="B9:F9"/>
    <mergeCell ref="A6:F6"/>
    <mergeCell ref="A19:F19"/>
  </mergeCells>
  <phoneticPr fontId="8" type="noConversion"/>
  <printOptions horizontalCentered="1"/>
  <pageMargins left="0.19685039370078741" right="0.19685039370078741" top="0.39370078740157483" bottom="0.39370078740157483" header="0.31496062992125984" footer="0.19685039370078741"/>
  <pageSetup paperSize="9" scale="88" orientation="portrait" r:id="rId1"/>
  <headerFooter>
    <oddFooter>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9539-6A86-40F4-A470-287A1555AF46}">
  <dimension ref="A1:F19"/>
  <sheetViews>
    <sheetView showGridLines="0" zoomScaleNormal="100" workbookViewId="0">
      <selection activeCell="J3" sqref="J3"/>
    </sheetView>
  </sheetViews>
  <sheetFormatPr baseColWidth="10" defaultRowHeight="15" x14ac:dyDescent="0.25"/>
  <cols>
    <col min="1" max="1" width="5.28515625" style="1" bestFit="1" customWidth="1"/>
    <col min="2" max="2" width="61" customWidth="1"/>
    <col min="3" max="3" width="7.7109375" style="1" customWidth="1"/>
    <col min="4" max="4" width="9.5703125" style="1" bestFit="1" customWidth="1"/>
    <col min="5" max="5" width="12.140625" style="2" bestFit="1" customWidth="1"/>
    <col min="6" max="6" width="18.140625" style="2" bestFit="1" customWidth="1"/>
  </cols>
  <sheetData>
    <row r="1" spans="1:6" ht="81.75" customHeight="1" x14ac:dyDescent="0.25"/>
    <row r="2" spans="1:6" s="3" customFormat="1" ht="18.75" x14ac:dyDescent="0.25">
      <c r="A2" s="44"/>
      <c r="B2" s="44"/>
      <c r="C2" s="44"/>
      <c r="D2" s="44"/>
      <c r="E2" s="44"/>
      <c r="F2" s="44"/>
    </row>
    <row r="3" spans="1:6" s="3" customFormat="1" ht="56.25" customHeight="1" x14ac:dyDescent="0.25">
      <c r="A3" s="44" t="s">
        <v>29</v>
      </c>
      <c r="B3" s="44"/>
      <c r="C3" s="44"/>
      <c r="D3" s="44"/>
      <c r="E3" s="44"/>
      <c r="F3" s="44"/>
    </row>
    <row r="4" spans="1:6" ht="18.75" x14ac:dyDescent="0.25">
      <c r="A4" s="45" t="s">
        <v>3</v>
      </c>
      <c r="B4" s="45"/>
      <c r="C4" s="45"/>
      <c r="D4" s="45"/>
      <c r="E4" s="45"/>
      <c r="F4" s="45"/>
    </row>
    <row r="5" spans="1:6" ht="12" customHeight="1" x14ac:dyDescent="0.25">
      <c r="A5" s="26"/>
      <c r="B5" s="26"/>
      <c r="C5" s="26"/>
      <c r="D5" s="26"/>
      <c r="E5" s="26"/>
      <c r="F5" s="26"/>
    </row>
    <row r="6" spans="1:6" ht="44.25" customHeight="1" x14ac:dyDescent="0.25">
      <c r="A6" s="46" t="s">
        <v>30</v>
      </c>
      <c r="B6" s="47"/>
      <c r="C6" s="47"/>
      <c r="D6" s="47"/>
      <c r="E6" s="47"/>
      <c r="F6" s="48"/>
    </row>
    <row r="7" spans="1:6" ht="15.75" customHeight="1" x14ac:dyDescent="0.25">
      <c r="D7"/>
      <c r="E7"/>
      <c r="F7"/>
    </row>
    <row r="8" spans="1:6" s="1" customFormat="1" ht="15.75" thickBot="1" x14ac:dyDescent="0.3">
      <c r="A8" s="28" t="s">
        <v>0</v>
      </c>
      <c r="B8" s="29" t="s">
        <v>1</v>
      </c>
      <c r="C8" s="28" t="s">
        <v>2</v>
      </c>
      <c r="D8" s="30" t="s">
        <v>11</v>
      </c>
      <c r="E8" s="31" t="s">
        <v>6</v>
      </c>
      <c r="F8" s="31" t="s">
        <v>7</v>
      </c>
    </row>
    <row r="9" spans="1:6" s="1" customFormat="1" x14ac:dyDescent="0.25">
      <c r="A9" s="32">
        <v>1</v>
      </c>
      <c r="B9" s="49" t="s">
        <v>22</v>
      </c>
      <c r="C9" s="49"/>
      <c r="D9" s="49"/>
      <c r="E9" s="49"/>
      <c r="F9" s="50"/>
    </row>
    <row r="10" spans="1:6" s="1" customFormat="1" x14ac:dyDescent="0.25">
      <c r="A10" s="33" t="s">
        <v>8</v>
      </c>
      <c r="B10" s="34" t="s">
        <v>13</v>
      </c>
      <c r="C10" s="17" t="s">
        <v>14</v>
      </c>
      <c r="D10" s="5">
        <v>1</v>
      </c>
      <c r="E10" s="6"/>
      <c r="F10" s="35">
        <f>D10*E10</f>
        <v>0</v>
      </c>
    </row>
    <row r="11" spans="1:6" s="1" customFormat="1" ht="45" x14ac:dyDescent="0.25">
      <c r="A11" s="33" t="s">
        <v>9</v>
      </c>
      <c r="B11" s="16" t="s">
        <v>28</v>
      </c>
      <c r="C11" s="17" t="s">
        <v>12</v>
      </c>
      <c r="D11" s="5">
        <v>370</v>
      </c>
      <c r="E11" s="6"/>
      <c r="F11" s="35">
        <f>D11*E11</f>
        <v>0</v>
      </c>
    </row>
    <row r="12" spans="1:6" s="1" customFormat="1" ht="15.75" thickBot="1" x14ac:dyDescent="0.3">
      <c r="A12" s="33" t="s">
        <v>10</v>
      </c>
      <c r="B12" s="16" t="s">
        <v>26</v>
      </c>
      <c r="C12" s="17" t="s">
        <v>14</v>
      </c>
      <c r="D12" s="5">
        <v>1</v>
      </c>
      <c r="E12" s="6"/>
      <c r="F12" s="35">
        <f>D12*E12</f>
        <v>0</v>
      </c>
    </row>
    <row r="13" spans="1:6" s="4" customFormat="1" ht="24.95" customHeight="1" x14ac:dyDescent="0.25">
      <c r="A13" s="36">
        <v>2</v>
      </c>
      <c r="B13" s="51" t="s">
        <v>15</v>
      </c>
      <c r="C13" s="52"/>
      <c r="D13" s="52"/>
      <c r="E13" s="53"/>
      <c r="F13" s="37">
        <f>SUM(F10:F12)</f>
        <v>0</v>
      </c>
    </row>
    <row r="14" spans="1:6" s="4" customFormat="1" x14ac:dyDescent="0.25">
      <c r="A14" s="33"/>
      <c r="B14" s="54" t="s">
        <v>4</v>
      </c>
      <c r="C14" s="55"/>
      <c r="D14" s="56"/>
      <c r="E14" s="12">
        <v>8.5000000000000006E-2</v>
      </c>
      <c r="F14" s="38">
        <f>F13*E14</f>
        <v>0</v>
      </c>
    </row>
    <row r="15" spans="1:6" s="4" customFormat="1" ht="19.5" thickBot="1" x14ac:dyDescent="0.3">
      <c r="A15" s="39">
        <f>A13</f>
        <v>2</v>
      </c>
      <c r="B15" s="57" t="s">
        <v>16</v>
      </c>
      <c r="C15" s="58"/>
      <c r="D15" s="58"/>
      <c r="E15" s="59"/>
      <c r="F15" s="40">
        <f>F13+F14</f>
        <v>0</v>
      </c>
    </row>
    <row r="16" spans="1:6" s="4" customFormat="1" ht="18.75" x14ac:dyDescent="0.25">
      <c r="A16" s="1"/>
      <c r="B16" s="13"/>
      <c r="C16" s="13"/>
      <c r="D16" s="13"/>
      <c r="E16" s="14"/>
      <c r="F16" s="41"/>
    </row>
    <row r="17" spans="1:6" ht="34.5" customHeight="1" x14ac:dyDescent="0.25">
      <c r="A17" s="42" t="s">
        <v>19</v>
      </c>
      <c r="B17" s="42"/>
      <c r="C17" s="42"/>
      <c r="D17" s="42"/>
      <c r="E17" s="42"/>
      <c r="F17" s="42"/>
    </row>
    <row r="18" spans="1:6" x14ac:dyDescent="0.25">
      <c r="A18"/>
      <c r="C18"/>
      <c r="D18"/>
      <c r="E18"/>
      <c r="F18"/>
    </row>
    <row r="19" spans="1:6" x14ac:dyDescent="0.25">
      <c r="A19" s="43" t="s">
        <v>5</v>
      </c>
      <c r="B19" s="43"/>
      <c r="C19" s="43"/>
      <c r="D19" s="43"/>
      <c r="E19" s="43"/>
      <c r="F19" s="43"/>
    </row>
  </sheetData>
  <mergeCells count="10">
    <mergeCell ref="A17:F17"/>
    <mergeCell ref="A19:F19"/>
    <mergeCell ref="A2:F2"/>
    <mergeCell ref="A3:F3"/>
    <mergeCell ref="A4:F4"/>
    <mergeCell ref="A6:F6"/>
    <mergeCell ref="B9:F9"/>
    <mergeCell ref="B13:E13"/>
    <mergeCell ref="B14:D14"/>
    <mergeCell ref="B15:E15"/>
  </mergeCells>
  <printOptions horizontalCentered="1"/>
  <pageMargins left="0.19685039370078741" right="0.19685039370078741" top="0.39370078740157483" bottom="0.39370078740157483" header="0.31496062992125984" footer="0.19685039370078741"/>
  <pageSetup paperSize="9" scale="88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CDPGF Lot 1</vt:lpstr>
      <vt:lpstr>CDPGF Lot 2</vt:lpstr>
      <vt:lpstr>'CDPGF Lot 1'!Impression_des_titres</vt:lpstr>
      <vt:lpstr>'CDPGF Lot 2'!Impression_des_titres</vt:lpstr>
      <vt:lpstr>'CDPGF Lot 1'!Zone_d_impression</vt:lpstr>
      <vt:lpstr>'CDPGF Lot 2'!Zone_d_impression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FOURTET Pascal</dc:creator>
  <cp:lastModifiedBy>ZIMMERLE Christelle</cp:lastModifiedBy>
  <cp:lastPrinted>2024-12-10T10:25:45Z</cp:lastPrinted>
  <dcterms:created xsi:type="dcterms:W3CDTF">2019-12-09T10:46:26Z</dcterms:created>
  <dcterms:modified xsi:type="dcterms:W3CDTF">2026-07-09T05:22:50Z</dcterms:modified>
</cp:coreProperties>
</file>